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+Алма-Атинская  НВК (внутриплощ)  СОКОЛ-1\НК\"/>
    </mc:Choice>
  </mc:AlternateContent>
  <bookViews>
    <workbookView xWindow="0" yWindow="0" windowWidth="14370" windowHeight="8895"/>
  </bookViews>
  <sheets>
    <sheet name="Ресурсная ведомость - Сводная р" sheetId="1" r:id="rId1"/>
  </sheets>
  <calcPr calcId="152511"/>
</workbook>
</file>

<file path=xl/calcChain.xml><?xml version="1.0" encoding="utf-8"?>
<calcChain xmlns="http://schemas.openxmlformats.org/spreadsheetml/2006/main">
  <c r="H61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17" i="1"/>
</calcChain>
</file>

<file path=xl/sharedStrings.xml><?xml version="1.0" encoding="utf-8"?>
<sst xmlns="http://schemas.openxmlformats.org/spreadsheetml/2006/main" count="164" uniqueCount="114">
  <si>
    <t/>
  </si>
  <si>
    <t>№ смет/
Код ресурса</t>
  </si>
  <si>
    <t>Наименование</t>
  </si>
  <si>
    <t>Ед. изм.</t>
  </si>
  <si>
    <t>Кол-во/
К-т кратности</t>
  </si>
  <si>
    <t>Стоимость единицы</t>
  </si>
  <si>
    <t>Общая стоимость</t>
  </si>
  <si>
    <t>Базисные цены</t>
  </si>
  <si>
    <t>Текущие цены</t>
  </si>
  <si>
    <t>Сметная</t>
  </si>
  <si>
    <t>Исходные данные для расчета (локальные, объектные и сводные сметы)</t>
  </si>
  <si>
    <t xml:space="preserve">Раздел 1. </t>
  </si>
  <si>
    <t xml:space="preserve">     06-02-01</t>
  </si>
  <si>
    <t xml:space="preserve">     Наружные сети канализации</t>
  </si>
  <si>
    <t>Сводная ресурсная ведомость</t>
  </si>
  <si>
    <t xml:space="preserve">                  Ресурсы подрядчика</t>
  </si>
  <si>
    <t xml:space="preserve">                       Материалы</t>
  </si>
  <si>
    <t>01.2.01.02-0054</t>
  </si>
  <si>
    <t>Битумы нефтяные строительные БН-90/10</t>
  </si>
  <si>
    <t>т</t>
  </si>
  <si>
    <t>01.2.03.03-0045</t>
  </si>
  <si>
    <t>Мастика битумно-полимерная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</si>
  <si>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</si>
  <si>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</si>
  <si>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</si>
  <si>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</si>
  <si>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</si>
  <si>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01.7.07.29-0031</t>
  </si>
  <si>
    <t>Каболка</t>
  </si>
  <si>
    <t>01.7.11.07-0032</t>
  </si>
  <si>
    <t>Электроды сварочные Э42, диаметр 4 мм</t>
  </si>
  <si>
    <t>01.7.15.06-0111</t>
  </si>
  <si>
    <t>Гвозди строительные</t>
  </si>
  <si>
    <t>01.7.16.04-0013</t>
  </si>
  <si>
    <t>Опалубка металлическая</t>
  </si>
  <si>
    <t>02.2.05.04-1777</t>
  </si>
  <si>
    <t>Щебень М 800, фракция 20-40 мм, группа 2</t>
  </si>
  <si>
    <t>03.2.01.01-0001</t>
  </si>
  <si>
    <t>Портландцемент общестроительного назначения бездобавочный М400 Д0 (ЦЕМ I 32,5Н)</t>
  </si>
  <si>
    <t>03.2.02.08-0002</t>
  </si>
  <si>
    <t>Цемент расширяющийся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</si>
  <si>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</si>
  <si>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</si>
  <si>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</si>
  <si>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</si>
  <si>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</si>
  <si>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</si>
  <si>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</si>
  <si>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</si>
  <si>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</si>
  <si>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</si>
  <si>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</si>
  <si>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</si>
  <si>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</si>
  <si>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</si>
  <si>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</si>
  <si>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</si>
  <si>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</si>
  <si>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</si>
  <si>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</si>
  <si>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</si>
  <si>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</si>
  <si>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</si>
  <si>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</si>
  <si>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</si>
  <si>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14.4.04.08-0003</t>
  </si>
  <si>
    <t>Эмаль ПФ-115, серая</t>
  </si>
  <si>
    <t>14.5.09.11-0102</t>
  </si>
  <si>
    <t>Уайт-спирит</t>
  </si>
  <si>
    <t>кг</t>
  </si>
  <si>
    <t>23.6.01.01-0002</t>
  </si>
  <si>
    <t>Трубы чугунные канализационные, длина 2 м, диаметр условного прохода 100 мм</t>
  </si>
  <si>
    <t>м</t>
  </si>
  <si>
    <t>23.8.05.05-0012</t>
  </si>
  <si>
    <t>Муфты чугунные надвижные, номинальный диаметр 100 мм</t>
  </si>
  <si>
    <t>шт</t>
  </si>
  <si>
    <t>ФССЦ-01.7.15.10-0067</t>
  </si>
  <si>
    <t>Скобы ходовые _ 1,36 кг/шт</t>
  </si>
  <si>
    <t>ФССЦ-02.2.05.04-1767</t>
  </si>
  <si>
    <t>Щебень М 400, фракция 20-40 мм, группа 2</t>
  </si>
  <si>
    <t>ФССЦ-02.3.01.02-1005</t>
  </si>
  <si>
    <t>Песок природный II класс, очень мелкий, круглые сита</t>
  </si>
  <si>
    <t>ФССЦ-04.1.02.05-0006</t>
  </si>
  <si>
    <t>Смеси бетонные тяжелого бетона (БСТ), класс ...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</si>
  <si>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</si>
  <si>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</si>
  <si>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</si>
  <si>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</si>
  <si>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ФССЦ-05.1.01.09-0055</t>
  </si>
  <si>
    <t>Кольцо стеновое смотровых колодцев КС10.6, бетон B15 (М200), объем 0,16 м3, расход арматуры 3,95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</si>
  <si>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</si>
  <si>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</si>
  <si>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ФССЦ-05.1.01.11-0044</t>
  </si>
  <si>
    <t>Плита днища ПН10, бетон B15 (М200), объем 0,18 м3, расход арматуры 15,14 кг</t>
  </si>
  <si>
    <t>ФССЦ-05.1.06.09-0088</t>
  </si>
  <si>
    <t>Плиты перекрытия ПП10-2, бетон B15, объем 0,10 м3, расход арматуры 16,65 кг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</si>
  <si>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</si>
  <si>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</si>
  <si>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</si>
  <si>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 _ 22,7+16,2*3+19,5*3+9,7+12,9 = 152,4 кг</t>
  </si>
  <si>
    <t>ФССЦ-08.1.02.06-0043</t>
  </si>
  <si>
    <t>Люк чугунный тяжелый</t>
  </si>
  <si>
    <t>ФССЦ-24.3.03.06-0025</t>
  </si>
  <si>
    <t>Трубы дренажные полиэтиленовые гофрированные двухслойные, класс кольцевой жесткости SN8, номинальный внутренний диаметр 200 мм</t>
  </si>
  <si>
    <t>ФССЦ-24.3.03.06-0026</t>
  </si>
  <si>
    <t>Трубы полиэтиленовые гофрированные двухслойные, класс кольцевой жесткости SN8, номинальный внутренний диаметр 250 мм (прим. 225 мм)</t>
  </si>
  <si>
    <t>ФССЦ-24.3.05.07-0015</t>
  </si>
  <si>
    <t>Муфта защитная полиэтиленовая для прохода труб сквозь стену, номинальный наружный диаметр 200 мм</t>
  </si>
  <si>
    <t>ФССЦ-24.3.05.07-0016</t>
  </si>
  <si>
    <t>Муфта защитная полиэтиленовая для прохода труб сквозь стену, номинальный наружный диаметр 225 мм</t>
  </si>
  <si>
    <t>Итого "Материалы"</t>
  </si>
  <si>
    <t>Составил:______________________________________Н.Ю.Рогозина</t>
  </si>
  <si>
    <t>Жилая застройка со встроенными нежилыми помещениями и подземным паркингом в границах улиц Стара-Загора и Алма-Атинская в Кировском районе г.Самара</t>
  </si>
  <si>
    <t>ЛРС № 06-02-01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</si>
</sst>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00"/>
    <numFmt numFmtId="167" formatCode="0.0000000"/>
    <numFmt numFmtId="168" formatCode="0.000"/>
    <numFmt numFmtId="169" formatCode="0.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2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"/>
      <charset val="204"/>
    </font>
    <font>
      <b/>
      <i/>
      <sz val="9"/>
      <color rgb="FF000000"/>
      <name val="Arial"/>
      <charset val="204"/>
    </font>
    <font>
      <sz val="9"/>
      <color rgb="FF000000"/>
      <name val="Arial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2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2" xfId="0" applyNumberFormat="1" applyFont="1" applyFill="1" applyBorder="1" applyAlignment="1" applyProtection="1">
      <alignment horizontal="center" vertical="top" wrapText="1"/>
    </xf>
    <xf numFmtId="0" fontId="12" fillId="0" borderId="2" xfId="0" applyNumberFormat="1" applyFont="1" applyFill="1" applyBorder="1" applyAlignment="1" applyProtection="1">
      <alignment horizontal="left" vertical="top" wrapText="1"/>
    </xf>
    <xf numFmtId="164" fontId="12" fillId="0" borderId="2" xfId="0" applyNumberFormat="1" applyFont="1" applyFill="1" applyBorder="1" applyAlignment="1" applyProtection="1">
      <alignment vertical="top"/>
    </xf>
    <xf numFmtId="4" fontId="12" fillId="0" borderId="2" xfId="0" applyNumberFormat="1" applyFont="1" applyFill="1" applyBorder="1" applyAlignment="1" applyProtection="1">
      <alignment horizontal="right" vertical="top" wrapText="1"/>
    </xf>
    <xf numFmtId="2" fontId="12" fillId="0" borderId="2" xfId="0" applyNumberFormat="1" applyFont="1" applyFill="1" applyBorder="1" applyAlignment="1" applyProtection="1">
      <alignment horizontal="right" vertical="top" wrapText="1"/>
    </xf>
    <xf numFmtId="165" fontId="12" fillId="0" borderId="2" xfId="0" applyNumberFormat="1" applyFont="1" applyFill="1" applyBorder="1" applyAlignment="1" applyProtection="1">
      <alignment vertical="top"/>
    </xf>
    <xf numFmtId="166" fontId="12" fillId="0" borderId="2" xfId="0" applyNumberFormat="1" applyFont="1" applyFill="1" applyBorder="1" applyAlignment="1" applyProtection="1">
      <alignment vertical="top"/>
    </xf>
    <xf numFmtId="167" fontId="12" fillId="0" borderId="2" xfId="0" applyNumberFormat="1" applyFont="1" applyFill="1" applyBorder="1" applyAlignment="1" applyProtection="1">
      <alignment vertical="top"/>
    </xf>
    <xf numFmtId="2" fontId="12" fillId="0" borderId="2" xfId="0" applyNumberFormat="1" applyFont="1" applyFill="1" applyBorder="1" applyAlignment="1" applyProtection="1">
      <alignment vertical="top"/>
    </xf>
    <xf numFmtId="168" fontId="12" fillId="0" borderId="2" xfId="0" applyNumberFormat="1" applyFont="1" applyFill="1" applyBorder="1" applyAlignment="1" applyProtection="1">
      <alignment vertical="top"/>
    </xf>
    <xf numFmtId="1" fontId="12" fillId="0" borderId="2" xfId="0" applyNumberFormat="1" applyFont="1" applyFill="1" applyBorder="1" applyAlignment="1" applyProtection="1">
      <alignment vertical="top"/>
    </xf>
    <xf numFmtId="169" fontId="12" fillId="0" borderId="2" xfId="0" applyNumberFormat="1" applyFont="1" applyFill="1" applyBorder="1" applyAlignment="1" applyProtection="1">
      <alignment vertical="top"/>
    </xf>
    <xf numFmtId="0" fontId="10" fillId="0" borderId="2" xfId="0" applyNumberFormat="1" applyFont="1" applyFill="1" applyBorder="1" applyAlignment="1" applyProtection="1">
      <alignment horizontal="center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vertical="top"/>
    </xf>
    <xf numFmtId="0" fontId="10" fillId="0" borderId="2" xfId="0" applyNumberFormat="1" applyFont="1" applyFill="1" applyBorder="1" applyAlignment="1" applyProtection="1">
      <alignment horizontal="right" vertical="top" wrapText="1"/>
    </xf>
    <xf numFmtId="4" fontId="10" fillId="0" borderId="2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10" fillId="0" borderId="5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left" vertical="top" wrapText="1"/>
    </xf>
    <xf numFmtId="0" fontId="11" fillId="0" borderId="5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 wrapText="1"/>
    </xf>
    <xf numFmtId="2" fontId="0" fillId="0" borderId="0" xfId="0" applyNumberFormat="1"/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13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5"/>
  <sheetViews>
    <sheetView tabSelected="1" workbookViewId="0">
      <selection activeCell="A11" sqref="A11:H11"/>
    </sheetView>
  </sheetViews>
  <sheetFormatPr defaultColWidth="9.140625" defaultRowHeight="11.25" customHeight="1" x14ac:dyDescent="0.2"/>
  <cols>
    <col min="1" max="1" width="24.5703125" style="1" customWidth="1"/>
    <col min="2" max="2" width="47.42578125" style="1" customWidth="1"/>
    <col min="3" max="3" width="10" style="1" customWidth="1"/>
    <col min="4" max="4" width="13.28515625" style="1" customWidth="1"/>
    <col min="5" max="8" width="13.42578125" style="1" customWidth="1"/>
    <col min="9" max="10" width="225.42578125" style="2" hidden="1" customWidth="1"/>
    <col min="11" max="11" width="205.5703125" style="2" hidden="1" customWidth="1"/>
    <col min="12" max="14" width="225.42578125" style="2" hidden="1" customWidth="1"/>
    <col min="15" max="15" width="67.28515625" style="2" hidden="1" customWidth="1"/>
    <col min="16" max="16384" width="9.140625" style="1"/>
  </cols>
  <sheetData>
    <row r="1" spans="1:14" customFormat="1" ht="13.5" customHeight="1" x14ac:dyDescent="0.25">
      <c r="A1" s="3"/>
      <c r="C1" s="4"/>
      <c r="D1" s="4"/>
      <c r="E1" s="4"/>
    </row>
    <row r="2" spans="1:14" customFormat="1" ht="26.25" customHeight="1" x14ac:dyDescent="0.25">
      <c r="A2" s="3"/>
      <c r="B2" s="57" t="s">
        <v>14</v>
      </c>
      <c r="C2" s="57"/>
      <c r="D2" s="57"/>
      <c r="E2" s="57"/>
      <c r="F2" s="57"/>
    </row>
    <row r="3" spans="1:14" customFormat="1" ht="13.5" customHeight="1" x14ac:dyDescent="0.25">
      <c r="A3" s="3"/>
      <c r="C3" s="4"/>
      <c r="D3" s="4"/>
      <c r="E3" s="4"/>
    </row>
    <row r="4" spans="1:14" customFormat="1" ht="24" customHeight="1" x14ac:dyDescent="0.25">
      <c r="A4" s="54" t="s">
        <v>112</v>
      </c>
      <c r="B4" s="55"/>
      <c r="C4" s="55"/>
      <c r="D4" s="55"/>
      <c r="E4" s="55"/>
      <c r="F4" s="55"/>
      <c r="G4" s="55"/>
      <c r="H4" s="55"/>
      <c r="I4" s="6" t="s">
        <v>0</v>
      </c>
    </row>
    <row r="5" spans="1:14" customFormat="1" ht="18" hidden="1" x14ac:dyDescent="0.25">
      <c r="A5" s="7"/>
      <c r="B5" s="5"/>
      <c r="C5" s="5"/>
      <c r="D5" s="5"/>
      <c r="E5" s="5"/>
      <c r="F5" s="5"/>
    </row>
    <row r="6" spans="1:14" customFormat="1" ht="17.25" customHeight="1" x14ac:dyDescent="0.25">
      <c r="A6" s="56" t="s">
        <v>113</v>
      </c>
      <c r="B6" s="7"/>
      <c r="C6" s="7"/>
      <c r="D6" s="8"/>
      <c r="E6" s="7"/>
      <c r="F6" s="9"/>
    </row>
    <row r="7" spans="1:14" customFormat="1" ht="13.5" customHeight="1" x14ac:dyDescent="0.25">
      <c r="A7" s="36" t="s">
        <v>1</v>
      </c>
      <c r="B7" s="39" t="s">
        <v>2</v>
      </c>
      <c r="C7" s="39" t="s">
        <v>3</v>
      </c>
      <c r="D7" s="36" t="s">
        <v>4</v>
      </c>
      <c r="E7" s="42" t="s">
        <v>5</v>
      </c>
      <c r="F7" s="42"/>
      <c r="G7" s="42" t="s">
        <v>6</v>
      </c>
      <c r="H7" s="42"/>
    </row>
    <row r="8" spans="1:14" customFormat="1" ht="27.75" customHeight="1" x14ac:dyDescent="0.25">
      <c r="A8" s="37"/>
      <c r="B8" s="40"/>
      <c r="C8" s="40"/>
      <c r="D8" s="37"/>
      <c r="E8" s="10" t="s">
        <v>7</v>
      </c>
      <c r="F8" s="10" t="s">
        <v>8</v>
      </c>
      <c r="G8" s="10" t="s">
        <v>7</v>
      </c>
      <c r="H8" s="10" t="s">
        <v>8</v>
      </c>
    </row>
    <row r="9" spans="1:14" customFormat="1" ht="13.5" customHeight="1" x14ac:dyDescent="0.25">
      <c r="A9" s="38"/>
      <c r="B9" s="41"/>
      <c r="C9" s="41"/>
      <c r="D9" s="38"/>
      <c r="E9" s="11" t="s">
        <v>9</v>
      </c>
      <c r="F9" s="11" t="s">
        <v>9</v>
      </c>
      <c r="G9" s="11" t="s">
        <v>9</v>
      </c>
      <c r="H9" s="11" t="s">
        <v>9</v>
      </c>
    </row>
    <row r="10" spans="1:14" customFormat="1" ht="15" x14ac:dyDescent="0.25">
      <c r="A10" s="12">
        <v>1</v>
      </c>
      <c r="B10" s="12">
        <v>2</v>
      </c>
      <c r="C10" s="12">
        <v>3</v>
      </c>
      <c r="D10" s="13">
        <v>4</v>
      </c>
      <c r="E10" s="12">
        <v>5</v>
      </c>
      <c r="F10" s="12">
        <v>7</v>
      </c>
      <c r="G10" s="12">
        <v>9</v>
      </c>
      <c r="H10" s="12">
        <v>11</v>
      </c>
    </row>
    <row r="11" spans="1:14" customFormat="1" ht="12.75" customHeight="1" x14ac:dyDescent="0.25">
      <c r="A11" s="43" t="s">
        <v>10</v>
      </c>
      <c r="B11" s="44"/>
      <c r="C11" s="44"/>
      <c r="D11" s="44"/>
      <c r="E11" s="44"/>
      <c r="F11" s="44"/>
      <c r="G11" s="44"/>
      <c r="H11" s="44"/>
    </row>
    <row r="12" spans="1:14" customFormat="1" ht="15" x14ac:dyDescent="0.25">
      <c r="A12" s="45" t="s">
        <v>11</v>
      </c>
      <c r="B12" s="46"/>
      <c r="C12" s="46"/>
      <c r="D12" s="46"/>
      <c r="E12" s="46"/>
      <c r="F12" s="46"/>
      <c r="G12" s="46"/>
      <c r="H12" s="46"/>
      <c r="J12" s="14" t="s">
        <v>11</v>
      </c>
    </row>
    <row r="13" spans="1:14" customFormat="1" ht="15" x14ac:dyDescent="0.25">
      <c r="A13" s="15" t="s">
        <v>12</v>
      </c>
      <c r="B13" s="45" t="s">
        <v>13</v>
      </c>
      <c r="C13" s="46"/>
      <c r="D13" s="46"/>
      <c r="E13" s="46"/>
      <c r="F13" s="46"/>
      <c r="G13" s="46"/>
      <c r="H13" s="46"/>
      <c r="J13" s="14"/>
      <c r="K13" s="14" t="s">
        <v>13</v>
      </c>
    </row>
    <row r="14" spans="1:14" customFormat="1" ht="15" x14ac:dyDescent="0.25">
      <c r="A14" s="43" t="s">
        <v>14</v>
      </c>
      <c r="B14" s="44"/>
      <c r="C14" s="44"/>
      <c r="D14" s="44"/>
      <c r="E14" s="44"/>
      <c r="F14" s="44"/>
      <c r="G14" s="44"/>
      <c r="H14" s="44"/>
      <c r="L14" s="16" t="s">
        <v>14</v>
      </c>
    </row>
    <row r="15" spans="1:14" customFormat="1" ht="15" x14ac:dyDescent="0.25">
      <c r="A15" s="47" t="s">
        <v>15</v>
      </c>
      <c r="B15" s="48"/>
      <c r="C15" s="48"/>
      <c r="D15" s="48"/>
      <c r="E15" s="48"/>
      <c r="F15" s="48"/>
      <c r="G15" s="48"/>
      <c r="H15" s="48"/>
      <c r="L15" s="16"/>
      <c r="M15" s="17" t="s">
        <v>15</v>
      </c>
    </row>
    <row r="16" spans="1:14" customFormat="1" ht="15" x14ac:dyDescent="0.25">
      <c r="A16" s="49" t="s">
        <v>16</v>
      </c>
      <c r="B16" s="50"/>
      <c r="C16" s="50"/>
      <c r="D16" s="50"/>
      <c r="E16" s="50"/>
      <c r="F16" s="50"/>
      <c r="G16" s="50"/>
      <c r="H16" s="50"/>
      <c r="L16" s="16"/>
      <c r="M16" s="17"/>
      <c r="N16" s="18" t="s">
        <v>16</v>
      </c>
    </row>
    <row r="17" spans="1:16" customFormat="1" ht="15" x14ac:dyDescent="0.25">
      <c r="A17" s="19" t="s">
        <v>17</v>
      </c>
      <c r="B17" s="20" t="s">
        <v>18</v>
      </c>
      <c r="C17" s="19" t="s">
        <v>19</v>
      </c>
      <c r="D17" s="21">
        <v>0.13519999999999999</v>
      </c>
      <c r="E17" s="22">
        <v>1383.1</v>
      </c>
      <c r="F17" s="23">
        <f>8.5*E17</f>
        <v>11756.349999999999</v>
      </c>
      <c r="G17" s="23">
        <v>187</v>
      </c>
      <c r="H17" s="23">
        <f>8.5*G17</f>
        <v>1589.5</v>
      </c>
      <c r="L17" s="16"/>
      <c r="M17" s="17"/>
      <c r="N17" s="18"/>
      <c r="P17" s="51"/>
    </row>
    <row r="18" spans="1:16" customFormat="1" ht="15" x14ac:dyDescent="0.25">
      <c r="A18" s="19" t="s">
        <v>20</v>
      </c>
      <c r="B18" s="20" t="s">
        <v>21</v>
      </c>
      <c r="C18" s="19" t="s">
        <v>19</v>
      </c>
      <c r="D18" s="24">
        <v>4.2075000000000001E-2</v>
      </c>
      <c r="E18" s="22">
        <v>1500</v>
      </c>
      <c r="F18" s="23">
        <f t="shared" ref="F18:F60" si="0">8.5*E18</f>
        <v>12750</v>
      </c>
      <c r="G18" s="23">
        <v>63.11</v>
      </c>
      <c r="H18" s="23">
        <f t="shared" ref="H18:H60" si="1">8.5*G18</f>
        <v>536.43499999999995</v>
      </c>
      <c r="L18" s="16"/>
      <c r="M18" s="17"/>
      <c r="N18" s="18"/>
    </row>
    <row r="19" spans="1:16" customFormat="1" ht="24" x14ac:dyDescent="0.25">
      <c r="A19" s="19" t="s">
        <v>22</v>
      </c>
      <c r="B19" s="20" t="s">
        <v>23</v>
      </c>
      <c r="C19" s="19" t="s">
        <v>19</v>
      </c>
      <c r="D19" s="24">
        <v>2.4336E-2</v>
      </c>
      <c r="E19" s="22">
        <v>4041.7</v>
      </c>
      <c r="F19" s="23">
        <f t="shared" si="0"/>
        <v>34354.449999999997</v>
      </c>
      <c r="G19" s="23">
        <v>98.36</v>
      </c>
      <c r="H19" s="23">
        <f t="shared" si="1"/>
        <v>836.06</v>
      </c>
      <c r="L19" s="16"/>
      <c r="M19" s="17"/>
      <c r="N19" s="18"/>
    </row>
    <row r="20" spans="1:16" customFormat="1" ht="15" x14ac:dyDescent="0.25">
      <c r="A20" s="19" t="s">
        <v>24</v>
      </c>
      <c r="B20" s="20" t="s">
        <v>25</v>
      </c>
      <c r="C20" s="19" t="s">
        <v>26</v>
      </c>
      <c r="D20" s="25">
        <v>11.631550000000001</v>
      </c>
      <c r="E20" s="23">
        <v>2.44</v>
      </c>
      <c r="F20" s="23">
        <f t="shared" si="0"/>
        <v>20.74</v>
      </c>
      <c r="G20" s="23">
        <v>28.38</v>
      </c>
      <c r="H20" s="23">
        <f t="shared" si="1"/>
        <v>241.23</v>
      </c>
      <c r="L20" s="16"/>
      <c r="M20" s="17"/>
      <c r="N20" s="18"/>
    </row>
    <row r="21" spans="1:16" customFormat="1" ht="15" x14ac:dyDescent="0.25">
      <c r="A21" s="19" t="s">
        <v>27</v>
      </c>
      <c r="B21" s="20" t="s">
        <v>28</v>
      </c>
      <c r="C21" s="19" t="s">
        <v>19</v>
      </c>
      <c r="D21" s="24">
        <v>0.101824</v>
      </c>
      <c r="E21" s="22">
        <v>30030</v>
      </c>
      <c r="F21" s="23">
        <f t="shared" si="0"/>
        <v>255255</v>
      </c>
      <c r="G21" s="22">
        <v>3057.77</v>
      </c>
      <c r="H21" s="23">
        <f t="shared" si="1"/>
        <v>25991.044999999998</v>
      </c>
      <c r="L21" s="16"/>
      <c r="M21" s="17"/>
      <c r="N21" s="18"/>
    </row>
    <row r="22" spans="1:16" customFormat="1" ht="15" x14ac:dyDescent="0.25">
      <c r="A22" s="19" t="s">
        <v>29</v>
      </c>
      <c r="B22" s="20" t="s">
        <v>30</v>
      </c>
      <c r="C22" s="19" t="s">
        <v>19</v>
      </c>
      <c r="D22" s="24">
        <v>2.2439999999999999E-3</v>
      </c>
      <c r="E22" s="22">
        <v>10315.01</v>
      </c>
      <c r="F22" s="23">
        <f t="shared" si="0"/>
        <v>87677.585000000006</v>
      </c>
      <c r="G22" s="23">
        <v>23.15</v>
      </c>
      <c r="H22" s="23">
        <f t="shared" si="1"/>
        <v>196.77499999999998</v>
      </c>
      <c r="L22" s="16"/>
      <c r="M22" s="17"/>
      <c r="N22" s="18"/>
    </row>
    <row r="23" spans="1:16" customFormat="1" ht="15" x14ac:dyDescent="0.25">
      <c r="A23" s="19" t="s">
        <v>31</v>
      </c>
      <c r="B23" s="20" t="s">
        <v>32</v>
      </c>
      <c r="C23" s="19" t="s">
        <v>19</v>
      </c>
      <c r="D23" s="24">
        <v>5.8805999999999997E-2</v>
      </c>
      <c r="E23" s="22">
        <v>11978</v>
      </c>
      <c r="F23" s="23">
        <f t="shared" si="0"/>
        <v>101813</v>
      </c>
      <c r="G23" s="23">
        <v>704.38</v>
      </c>
      <c r="H23" s="23">
        <f t="shared" si="1"/>
        <v>5987.23</v>
      </c>
      <c r="L23" s="16"/>
      <c r="M23" s="17"/>
      <c r="N23" s="18"/>
    </row>
    <row r="24" spans="1:16" customFormat="1" ht="15" x14ac:dyDescent="0.25">
      <c r="A24" s="19" t="s">
        <v>33</v>
      </c>
      <c r="B24" s="20" t="s">
        <v>34</v>
      </c>
      <c r="C24" s="19" t="s">
        <v>19</v>
      </c>
      <c r="D24" s="24">
        <v>2.2984000000000001E-2</v>
      </c>
      <c r="E24" s="22">
        <v>3938.2</v>
      </c>
      <c r="F24" s="23">
        <f t="shared" si="0"/>
        <v>33474.699999999997</v>
      </c>
      <c r="G24" s="23">
        <v>90.52</v>
      </c>
      <c r="H24" s="23">
        <f t="shared" si="1"/>
        <v>769.42</v>
      </c>
      <c r="L24" s="16"/>
      <c r="M24" s="17"/>
      <c r="N24" s="18"/>
    </row>
    <row r="25" spans="1:16" customFormat="1" ht="15" x14ac:dyDescent="0.25">
      <c r="A25" s="19" t="s">
        <v>35</v>
      </c>
      <c r="B25" s="20" t="s">
        <v>36</v>
      </c>
      <c r="C25" s="19" t="s">
        <v>26</v>
      </c>
      <c r="D25" s="26">
        <v>2.59092E-2</v>
      </c>
      <c r="E25" s="23">
        <v>108.4</v>
      </c>
      <c r="F25" s="23">
        <f t="shared" si="0"/>
        <v>921.40000000000009</v>
      </c>
      <c r="G25" s="23">
        <v>2.81</v>
      </c>
      <c r="H25" s="23">
        <f t="shared" si="1"/>
        <v>23.885000000000002</v>
      </c>
      <c r="L25" s="16"/>
      <c r="M25" s="17"/>
      <c r="N25" s="18"/>
    </row>
    <row r="26" spans="1:16" customFormat="1" ht="24" x14ac:dyDescent="0.25">
      <c r="A26" s="19" t="s">
        <v>37</v>
      </c>
      <c r="B26" s="20" t="s">
        <v>38</v>
      </c>
      <c r="C26" s="19" t="s">
        <v>19</v>
      </c>
      <c r="D26" s="24">
        <v>1.0815999999999999E-2</v>
      </c>
      <c r="E26" s="23">
        <v>412</v>
      </c>
      <c r="F26" s="23">
        <f t="shared" si="0"/>
        <v>3502</v>
      </c>
      <c r="G26" s="23">
        <v>4.46</v>
      </c>
      <c r="H26" s="23">
        <f t="shared" si="1"/>
        <v>37.909999999999997</v>
      </c>
      <c r="L26" s="16"/>
      <c r="M26" s="17"/>
      <c r="N26" s="18"/>
    </row>
    <row r="27" spans="1:16" customFormat="1" ht="15" x14ac:dyDescent="0.25">
      <c r="A27" s="19" t="s">
        <v>39</v>
      </c>
      <c r="B27" s="20" t="s">
        <v>40</v>
      </c>
      <c r="C27" s="19" t="s">
        <v>19</v>
      </c>
      <c r="D27" s="25">
        <v>1.2319999999999999E-2</v>
      </c>
      <c r="E27" s="22">
        <v>2165.8000000000002</v>
      </c>
      <c r="F27" s="23">
        <f t="shared" si="0"/>
        <v>18409.300000000003</v>
      </c>
      <c r="G27" s="23">
        <v>26.68</v>
      </c>
      <c r="H27" s="23">
        <f t="shared" si="1"/>
        <v>226.78</v>
      </c>
      <c r="L27" s="16"/>
      <c r="M27" s="17"/>
      <c r="N27" s="18"/>
    </row>
    <row r="28" spans="1:16" customFormat="1" ht="24" x14ac:dyDescent="0.25">
      <c r="A28" s="19" t="s">
        <v>41</v>
      </c>
      <c r="B28" s="20" t="s">
        <v>42</v>
      </c>
      <c r="C28" s="19" t="s">
        <v>26</v>
      </c>
      <c r="D28" s="27">
        <v>1.69</v>
      </c>
      <c r="E28" s="23">
        <v>545.6</v>
      </c>
      <c r="F28" s="23">
        <f t="shared" si="0"/>
        <v>4637.6000000000004</v>
      </c>
      <c r="G28" s="23">
        <v>922.06</v>
      </c>
      <c r="H28" s="23">
        <f t="shared" si="1"/>
        <v>7837.5099999999993</v>
      </c>
      <c r="L28" s="16"/>
      <c r="M28" s="17"/>
      <c r="N28" s="18"/>
    </row>
    <row r="29" spans="1:16" customFormat="1" ht="24" x14ac:dyDescent="0.25">
      <c r="A29" s="19" t="s">
        <v>43</v>
      </c>
      <c r="B29" s="20" t="s">
        <v>44</v>
      </c>
      <c r="C29" s="19" t="s">
        <v>26</v>
      </c>
      <c r="D29" s="21">
        <v>5.5431999999999997</v>
      </c>
      <c r="E29" s="23">
        <v>592.76</v>
      </c>
      <c r="F29" s="23">
        <f t="shared" si="0"/>
        <v>5038.46</v>
      </c>
      <c r="G29" s="22">
        <v>3285.79</v>
      </c>
      <c r="H29" s="23">
        <f t="shared" si="1"/>
        <v>27929.215</v>
      </c>
      <c r="L29" s="16"/>
      <c r="M29" s="17"/>
      <c r="N29" s="18"/>
    </row>
    <row r="30" spans="1:16" customFormat="1" ht="24" x14ac:dyDescent="0.25">
      <c r="A30" s="19" t="s">
        <v>45</v>
      </c>
      <c r="B30" s="20" t="s">
        <v>46</v>
      </c>
      <c r="C30" s="19" t="s">
        <v>26</v>
      </c>
      <c r="D30" s="25">
        <v>3.9269999999999999E-2</v>
      </c>
      <c r="E30" s="23">
        <v>730</v>
      </c>
      <c r="F30" s="23">
        <f t="shared" si="0"/>
        <v>6205</v>
      </c>
      <c r="G30" s="23">
        <v>28.67</v>
      </c>
      <c r="H30" s="23">
        <f t="shared" si="1"/>
        <v>243.69500000000002</v>
      </c>
      <c r="L30" s="16"/>
      <c r="M30" s="17"/>
      <c r="N30" s="18"/>
    </row>
    <row r="31" spans="1:16" customFormat="1" ht="24" x14ac:dyDescent="0.25">
      <c r="A31" s="19" t="s">
        <v>47</v>
      </c>
      <c r="B31" s="20" t="s">
        <v>48</v>
      </c>
      <c r="C31" s="19" t="s">
        <v>19</v>
      </c>
      <c r="D31" s="25">
        <v>0.28392000000000001</v>
      </c>
      <c r="E31" s="23">
        <v>491.01</v>
      </c>
      <c r="F31" s="23">
        <f t="shared" si="0"/>
        <v>4173.585</v>
      </c>
      <c r="G31" s="23">
        <v>139.41</v>
      </c>
      <c r="H31" s="23">
        <f t="shared" si="1"/>
        <v>1184.9849999999999</v>
      </c>
      <c r="L31" s="16"/>
      <c r="M31" s="17"/>
      <c r="N31" s="18"/>
    </row>
    <row r="32" spans="1:16" customFormat="1" ht="15" x14ac:dyDescent="0.25">
      <c r="A32" s="19" t="s">
        <v>49</v>
      </c>
      <c r="B32" s="20" t="s">
        <v>50</v>
      </c>
      <c r="C32" s="19" t="s">
        <v>26</v>
      </c>
      <c r="D32" s="24">
        <v>6.0164000000000002E-2</v>
      </c>
      <c r="E32" s="23">
        <v>395</v>
      </c>
      <c r="F32" s="23">
        <f t="shared" si="0"/>
        <v>3357.5</v>
      </c>
      <c r="G32" s="23">
        <v>23.76</v>
      </c>
      <c r="H32" s="23">
        <f t="shared" si="1"/>
        <v>201.96</v>
      </c>
      <c r="L32" s="16"/>
      <c r="M32" s="17"/>
      <c r="N32" s="18"/>
    </row>
    <row r="33" spans="1:14" customFormat="1" ht="15" x14ac:dyDescent="0.25">
      <c r="A33" s="19" t="s">
        <v>51</v>
      </c>
      <c r="B33" s="20" t="s">
        <v>52</v>
      </c>
      <c r="C33" s="19" t="s">
        <v>26</v>
      </c>
      <c r="D33" s="25">
        <v>0.97343999999999997</v>
      </c>
      <c r="E33" s="23">
        <v>485.9</v>
      </c>
      <c r="F33" s="23">
        <f t="shared" si="0"/>
        <v>4130.1499999999996</v>
      </c>
      <c r="G33" s="23">
        <v>472.99</v>
      </c>
      <c r="H33" s="23">
        <f t="shared" si="1"/>
        <v>4020.415</v>
      </c>
      <c r="L33" s="16"/>
      <c r="M33" s="17"/>
      <c r="N33" s="18"/>
    </row>
    <row r="34" spans="1:14" customFormat="1" ht="15" x14ac:dyDescent="0.25">
      <c r="A34" s="19" t="s">
        <v>53</v>
      </c>
      <c r="B34" s="20" t="s">
        <v>54</v>
      </c>
      <c r="C34" s="19" t="s">
        <v>26</v>
      </c>
      <c r="D34" s="25">
        <v>6.7320000000000005E-2</v>
      </c>
      <c r="E34" s="23">
        <v>497</v>
      </c>
      <c r="F34" s="23">
        <f t="shared" si="0"/>
        <v>4224.5</v>
      </c>
      <c r="G34" s="23">
        <v>33.46</v>
      </c>
      <c r="H34" s="23">
        <f t="shared" si="1"/>
        <v>284.41000000000003</v>
      </c>
      <c r="L34" s="16"/>
      <c r="M34" s="17"/>
      <c r="N34" s="18"/>
    </row>
    <row r="35" spans="1:14" customFormat="1" ht="24" x14ac:dyDescent="0.25">
      <c r="A35" s="19" t="s">
        <v>55</v>
      </c>
      <c r="B35" s="20" t="s">
        <v>56</v>
      </c>
      <c r="C35" s="19" t="s">
        <v>19</v>
      </c>
      <c r="D35" s="25">
        <v>1.558E-2</v>
      </c>
      <c r="E35" s="22">
        <v>4455.2</v>
      </c>
      <c r="F35" s="23">
        <f t="shared" si="0"/>
        <v>37869.199999999997</v>
      </c>
      <c r="G35" s="23">
        <v>69.41</v>
      </c>
      <c r="H35" s="23">
        <f t="shared" si="1"/>
        <v>589.98500000000001</v>
      </c>
      <c r="L35" s="16"/>
      <c r="M35" s="17"/>
      <c r="N35" s="18"/>
    </row>
    <row r="36" spans="1:14" customFormat="1" ht="24" x14ac:dyDescent="0.25">
      <c r="A36" s="19" t="s">
        <v>57</v>
      </c>
      <c r="B36" s="20" t="s">
        <v>58</v>
      </c>
      <c r="C36" s="19" t="s">
        <v>26</v>
      </c>
      <c r="D36" s="21">
        <v>9.2622</v>
      </c>
      <c r="E36" s="23">
        <v>558.33000000000004</v>
      </c>
      <c r="F36" s="23">
        <f t="shared" si="0"/>
        <v>4745.8050000000003</v>
      </c>
      <c r="G36" s="22">
        <v>5171.37</v>
      </c>
      <c r="H36" s="23">
        <f t="shared" si="1"/>
        <v>43956.644999999997</v>
      </c>
      <c r="L36" s="16"/>
      <c r="M36" s="17"/>
      <c r="N36" s="18"/>
    </row>
    <row r="37" spans="1:14" customFormat="1" ht="24" x14ac:dyDescent="0.25">
      <c r="A37" s="19" t="s">
        <v>59</v>
      </c>
      <c r="B37" s="20" t="s">
        <v>60</v>
      </c>
      <c r="C37" s="19" t="s">
        <v>26</v>
      </c>
      <c r="D37" s="25">
        <v>1.312E-2</v>
      </c>
      <c r="E37" s="22">
        <v>1250</v>
      </c>
      <c r="F37" s="23">
        <f t="shared" si="0"/>
        <v>10625</v>
      </c>
      <c r="G37" s="23">
        <v>16.399999999999999</v>
      </c>
      <c r="H37" s="23">
        <f t="shared" si="1"/>
        <v>139.39999999999998</v>
      </c>
      <c r="L37" s="16"/>
      <c r="M37" s="17"/>
      <c r="N37" s="18"/>
    </row>
    <row r="38" spans="1:14" customFormat="1" ht="24" x14ac:dyDescent="0.25">
      <c r="A38" s="19" t="s">
        <v>61</v>
      </c>
      <c r="B38" s="20" t="s">
        <v>62</v>
      </c>
      <c r="C38" s="19" t="s">
        <v>26</v>
      </c>
      <c r="D38" s="28">
        <v>3.0870000000000002</v>
      </c>
      <c r="E38" s="23">
        <v>550</v>
      </c>
      <c r="F38" s="23">
        <f t="shared" si="0"/>
        <v>4675</v>
      </c>
      <c r="G38" s="22">
        <v>1697.85</v>
      </c>
      <c r="H38" s="23">
        <f t="shared" si="1"/>
        <v>14431.724999999999</v>
      </c>
      <c r="L38" s="16"/>
      <c r="M38" s="17"/>
      <c r="N38" s="18"/>
    </row>
    <row r="39" spans="1:14" customFormat="1" ht="24" x14ac:dyDescent="0.25">
      <c r="A39" s="19" t="s">
        <v>63</v>
      </c>
      <c r="B39" s="20" t="s">
        <v>64</v>
      </c>
      <c r="C39" s="19" t="s">
        <v>26</v>
      </c>
      <c r="D39" s="21">
        <v>0.27879999999999999</v>
      </c>
      <c r="E39" s="22">
        <v>1100</v>
      </c>
      <c r="F39" s="23">
        <f t="shared" si="0"/>
        <v>9350</v>
      </c>
      <c r="G39" s="23">
        <v>306.68</v>
      </c>
      <c r="H39" s="23">
        <f t="shared" si="1"/>
        <v>2606.7800000000002</v>
      </c>
      <c r="L39" s="16"/>
      <c r="M39" s="17"/>
      <c r="N39" s="18"/>
    </row>
    <row r="40" spans="1:14" customFormat="1" ht="15" x14ac:dyDescent="0.25">
      <c r="A40" s="19" t="s">
        <v>65</v>
      </c>
      <c r="B40" s="20" t="s">
        <v>66</v>
      </c>
      <c r="C40" s="19" t="s">
        <v>19</v>
      </c>
      <c r="D40" s="26">
        <v>9.7079999999999996E-4</v>
      </c>
      <c r="E40" s="22">
        <v>14312.87</v>
      </c>
      <c r="F40" s="23">
        <f t="shared" si="0"/>
        <v>121659.395</v>
      </c>
      <c r="G40" s="23">
        <v>13.89</v>
      </c>
      <c r="H40" s="23">
        <f t="shared" si="1"/>
        <v>118.065</v>
      </c>
      <c r="L40" s="16"/>
      <c r="M40" s="17"/>
      <c r="N40" s="18"/>
    </row>
    <row r="41" spans="1:14" customFormat="1" ht="15" x14ac:dyDescent="0.25">
      <c r="A41" s="19" t="s">
        <v>67</v>
      </c>
      <c r="B41" s="20" t="s">
        <v>68</v>
      </c>
      <c r="C41" s="19" t="s">
        <v>69</v>
      </c>
      <c r="D41" s="26">
        <v>0.1510186</v>
      </c>
      <c r="E41" s="23">
        <v>6.67</v>
      </c>
      <c r="F41" s="23">
        <f t="shared" si="0"/>
        <v>56.695</v>
      </c>
      <c r="G41" s="23">
        <v>1.01</v>
      </c>
      <c r="H41" s="23">
        <f t="shared" si="1"/>
        <v>8.5850000000000009</v>
      </c>
      <c r="L41" s="16"/>
      <c r="M41" s="17"/>
      <c r="N41" s="18"/>
    </row>
    <row r="42" spans="1:14" customFormat="1" ht="24" x14ac:dyDescent="0.25">
      <c r="A42" s="19" t="s">
        <v>70</v>
      </c>
      <c r="B42" s="20" t="s">
        <v>71</v>
      </c>
      <c r="C42" s="19" t="s">
        <v>72</v>
      </c>
      <c r="D42" s="29">
        <v>56</v>
      </c>
      <c r="E42" s="23">
        <v>69.47</v>
      </c>
      <c r="F42" s="23">
        <f t="shared" si="0"/>
        <v>590.495</v>
      </c>
      <c r="G42" s="22">
        <v>3890.32</v>
      </c>
      <c r="H42" s="23">
        <f t="shared" si="1"/>
        <v>33067.72</v>
      </c>
      <c r="L42" s="16"/>
      <c r="M42" s="17"/>
      <c r="N42" s="18"/>
    </row>
    <row r="43" spans="1:14" customFormat="1" ht="24" x14ac:dyDescent="0.25">
      <c r="A43" s="19" t="s">
        <v>73</v>
      </c>
      <c r="B43" s="20" t="s">
        <v>74</v>
      </c>
      <c r="C43" s="19" t="s">
        <v>75</v>
      </c>
      <c r="D43" s="30">
        <v>5.6</v>
      </c>
      <c r="E43" s="23">
        <v>17.510000000000002</v>
      </c>
      <c r="F43" s="23">
        <f t="shared" si="0"/>
        <v>148.83500000000001</v>
      </c>
      <c r="G43" s="23">
        <v>98.06</v>
      </c>
      <c r="H43" s="23">
        <f t="shared" si="1"/>
        <v>833.51</v>
      </c>
      <c r="L43" s="16"/>
      <c r="M43" s="17"/>
      <c r="N43" s="18"/>
    </row>
    <row r="44" spans="1:14" customFormat="1" ht="15" x14ac:dyDescent="0.25">
      <c r="A44" s="19" t="s">
        <v>76</v>
      </c>
      <c r="B44" s="20" t="s">
        <v>77</v>
      </c>
      <c r="C44" s="19" t="s">
        <v>75</v>
      </c>
      <c r="D44" s="29">
        <v>15</v>
      </c>
      <c r="E44" s="23">
        <v>6.55</v>
      </c>
      <c r="F44" s="23">
        <f t="shared" si="0"/>
        <v>55.674999999999997</v>
      </c>
      <c r="G44" s="23">
        <v>98.25</v>
      </c>
      <c r="H44" s="23">
        <f t="shared" si="1"/>
        <v>835.125</v>
      </c>
      <c r="L44" s="16"/>
      <c r="M44" s="17"/>
      <c r="N44" s="18"/>
    </row>
    <row r="45" spans="1:14" customFormat="1" ht="15" x14ac:dyDescent="0.25">
      <c r="A45" s="19" t="s">
        <v>78</v>
      </c>
      <c r="B45" s="20" t="s">
        <v>79</v>
      </c>
      <c r="C45" s="19" t="s">
        <v>26</v>
      </c>
      <c r="D45" s="25">
        <v>3.5799500000000002</v>
      </c>
      <c r="E45" s="23">
        <v>91.5</v>
      </c>
      <c r="F45" s="23">
        <f t="shared" si="0"/>
        <v>777.75</v>
      </c>
      <c r="G45" s="23">
        <v>327.57</v>
      </c>
      <c r="H45" s="23">
        <f t="shared" si="1"/>
        <v>2784.3449999999998</v>
      </c>
      <c r="L45" s="16"/>
      <c r="M45" s="17"/>
      <c r="N45" s="18"/>
    </row>
    <row r="46" spans="1:14" customFormat="1" ht="15" x14ac:dyDescent="0.25">
      <c r="A46" s="19" t="s">
        <v>80</v>
      </c>
      <c r="B46" s="20" t="s">
        <v>81</v>
      </c>
      <c r="C46" s="19" t="s">
        <v>26</v>
      </c>
      <c r="D46" s="28">
        <v>210.321</v>
      </c>
      <c r="E46" s="23">
        <v>44.82</v>
      </c>
      <c r="F46" s="23">
        <f t="shared" si="0"/>
        <v>380.97</v>
      </c>
      <c r="G46" s="22">
        <v>9426.59</v>
      </c>
      <c r="H46" s="23">
        <f t="shared" si="1"/>
        <v>80126.014999999999</v>
      </c>
      <c r="L46" s="16"/>
      <c r="M46" s="17"/>
      <c r="N46" s="18"/>
    </row>
    <row r="47" spans="1:14" customFormat="1" ht="15" x14ac:dyDescent="0.25">
      <c r="A47" s="19" t="s">
        <v>82</v>
      </c>
      <c r="B47" s="20" t="s">
        <v>83</v>
      </c>
      <c r="C47" s="19" t="s">
        <v>26</v>
      </c>
      <c r="D47" s="21">
        <v>-0.71319999999999995</v>
      </c>
      <c r="E47" s="23">
        <v>592.76</v>
      </c>
      <c r="F47" s="23">
        <f t="shared" si="0"/>
        <v>5038.46</v>
      </c>
      <c r="G47" s="23">
        <v>-422.76</v>
      </c>
      <c r="H47" s="23">
        <f t="shared" si="1"/>
        <v>-3593.46</v>
      </c>
      <c r="L47" s="16"/>
      <c r="M47" s="17"/>
      <c r="N47" s="18"/>
    </row>
    <row r="48" spans="1:14" customFormat="1" ht="24" x14ac:dyDescent="0.25">
      <c r="A48" s="19" t="s">
        <v>84</v>
      </c>
      <c r="B48" s="20" t="s">
        <v>85</v>
      </c>
      <c r="C48" s="19" t="s">
        <v>75</v>
      </c>
      <c r="D48" s="29">
        <v>24</v>
      </c>
      <c r="E48" s="23">
        <v>31.43</v>
      </c>
      <c r="F48" s="23">
        <f t="shared" si="0"/>
        <v>267.15499999999997</v>
      </c>
      <c r="G48" s="23">
        <v>754.32</v>
      </c>
      <c r="H48" s="23">
        <f t="shared" si="1"/>
        <v>6411.72</v>
      </c>
      <c r="L48" s="16"/>
      <c r="M48" s="17"/>
      <c r="N48" s="18"/>
    </row>
    <row r="49" spans="1:14" customFormat="1" ht="24" x14ac:dyDescent="0.25">
      <c r="A49" s="19" t="s">
        <v>86</v>
      </c>
      <c r="B49" s="20" t="s">
        <v>87</v>
      </c>
      <c r="C49" s="19" t="s">
        <v>75</v>
      </c>
      <c r="D49" s="29">
        <v>13</v>
      </c>
      <c r="E49" s="23">
        <v>78.56</v>
      </c>
      <c r="F49" s="23">
        <f t="shared" si="0"/>
        <v>667.76</v>
      </c>
      <c r="G49" s="22">
        <v>1021.28</v>
      </c>
      <c r="H49" s="23">
        <f t="shared" si="1"/>
        <v>8680.8799999999992</v>
      </c>
      <c r="L49" s="16"/>
      <c r="M49" s="17"/>
      <c r="N49" s="18"/>
    </row>
    <row r="50" spans="1:14" customFormat="1" ht="24" x14ac:dyDescent="0.25">
      <c r="A50" s="19" t="s">
        <v>88</v>
      </c>
      <c r="B50" s="20" t="s">
        <v>89</v>
      </c>
      <c r="C50" s="19" t="s">
        <v>75</v>
      </c>
      <c r="D50" s="29">
        <v>7</v>
      </c>
      <c r="E50" s="23">
        <v>242.94</v>
      </c>
      <c r="F50" s="23">
        <f t="shared" si="0"/>
        <v>2064.9899999999998</v>
      </c>
      <c r="G50" s="22">
        <v>1700.58</v>
      </c>
      <c r="H50" s="23">
        <f t="shared" si="1"/>
        <v>14454.93</v>
      </c>
      <c r="L50" s="16"/>
      <c r="M50" s="17"/>
      <c r="N50" s="18"/>
    </row>
    <row r="51" spans="1:14" customFormat="1" ht="24" x14ac:dyDescent="0.25">
      <c r="A51" s="19" t="s">
        <v>90</v>
      </c>
      <c r="B51" s="20" t="s">
        <v>91</v>
      </c>
      <c r="C51" s="19" t="s">
        <v>75</v>
      </c>
      <c r="D51" s="29">
        <v>14</v>
      </c>
      <c r="E51" s="23">
        <v>362.1</v>
      </c>
      <c r="F51" s="23">
        <f t="shared" si="0"/>
        <v>3077.8500000000004</v>
      </c>
      <c r="G51" s="22">
        <v>5069.3999999999996</v>
      </c>
      <c r="H51" s="23">
        <f t="shared" si="1"/>
        <v>43089.899999999994</v>
      </c>
      <c r="L51" s="16"/>
      <c r="M51" s="17"/>
      <c r="N51" s="18"/>
    </row>
    <row r="52" spans="1:14" customFormat="1" ht="24" x14ac:dyDescent="0.25">
      <c r="A52" s="19" t="s">
        <v>92</v>
      </c>
      <c r="B52" s="20" t="s">
        <v>93</v>
      </c>
      <c r="C52" s="19" t="s">
        <v>75</v>
      </c>
      <c r="D52" s="29">
        <v>11</v>
      </c>
      <c r="E52" s="23">
        <v>215.48</v>
      </c>
      <c r="F52" s="23">
        <f t="shared" si="0"/>
        <v>1831.58</v>
      </c>
      <c r="G52" s="22">
        <v>2370.2800000000002</v>
      </c>
      <c r="H52" s="23">
        <f t="shared" si="1"/>
        <v>20147.38</v>
      </c>
      <c r="L52" s="16"/>
      <c r="M52" s="17"/>
      <c r="N52" s="18"/>
    </row>
    <row r="53" spans="1:14" customFormat="1" ht="24" x14ac:dyDescent="0.25">
      <c r="A53" s="19" t="s">
        <v>94</v>
      </c>
      <c r="B53" s="20" t="s">
        <v>95</v>
      </c>
      <c r="C53" s="19" t="s">
        <v>75</v>
      </c>
      <c r="D53" s="29">
        <v>11</v>
      </c>
      <c r="E53" s="23">
        <v>175.57</v>
      </c>
      <c r="F53" s="23">
        <f t="shared" si="0"/>
        <v>1492.345</v>
      </c>
      <c r="G53" s="22">
        <v>1931.27</v>
      </c>
      <c r="H53" s="23">
        <f t="shared" si="1"/>
        <v>16415.794999999998</v>
      </c>
      <c r="L53" s="16"/>
      <c r="M53" s="17"/>
      <c r="N53" s="18"/>
    </row>
    <row r="54" spans="1:14" customFormat="1" ht="24" x14ac:dyDescent="0.25">
      <c r="A54" s="19" t="s">
        <v>96</v>
      </c>
      <c r="B54" s="20" t="s">
        <v>97</v>
      </c>
      <c r="C54" s="19" t="s">
        <v>75</v>
      </c>
      <c r="D54" s="29">
        <v>11</v>
      </c>
      <c r="E54" s="22">
        <v>1235.8399999999999</v>
      </c>
      <c r="F54" s="23">
        <f t="shared" si="0"/>
        <v>10504.64</v>
      </c>
      <c r="G54" s="22">
        <v>13594.24</v>
      </c>
      <c r="H54" s="23">
        <f t="shared" si="1"/>
        <v>115551.03999999999</v>
      </c>
      <c r="L54" s="16"/>
      <c r="M54" s="17"/>
      <c r="N54" s="18"/>
    </row>
    <row r="55" spans="1:14" customFormat="1" ht="36" x14ac:dyDescent="0.25">
      <c r="A55" s="19" t="s">
        <v>98</v>
      </c>
      <c r="B55" s="20" t="s">
        <v>99</v>
      </c>
      <c r="C55" s="19" t="s">
        <v>19</v>
      </c>
      <c r="D55" s="21">
        <v>0.18160000000000001</v>
      </c>
      <c r="E55" s="22">
        <v>7571</v>
      </c>
      <c r="F55" s="23">
        <f t="shared" si="0"/>
        <v>64353.5</v>
      </c>
      <c r="G55" s="22">
        <v>1374.89</v>
      </c>
      <c r="H55" s="23">
        <f t="shared" si="1"/>
        <v>11686.565000000001</v>
      </c>
      <c r="L55" s="16"/>
      <c r="M55" s="17"/>
      <c r="N55" s="18"/>
    </row>
    <row r="56" spans="1:14" customFormat="1" ht="15" x14ac:dyDescent="0.25">
      <c r="A56" s="19" t="s">
        <v>100</v>
      </c>
      <c r="B56" s="20" t="s">
        <v>101</v>
      </c>
      <c r="C56" s="19" t="s">
        <v>75</v>
      </c>
      <c r="D56" s="29">
        <v>11</v>
      </c>
      <c r="E56" s="23">
        <v>569.52</v>
      </c>
      <c r="F56" s="23">
        <f t="shared" si="0"/>
        <v>4840.92</v>
      </c>
      <c r="G56" s="22">
        <v>6264.72</v>
      </c>
      <c r="H56" s="23">
        <f t="shared" si="1"/>
        <v>53250.12</v>
      </c>
      <c r="L56" s="16"/>
      <c r="M56" s="17"/>
      <c r="N56" s="18"/>
    </row>
    <row r="57" spans="1:14" customFormat="1" ht="36" x14ac:dyDescent="0.25">
      <c r="A57" s="19" t="s">
        <v>102</v>
      </c>
      <c r="B57" s="20" t="s">
        <v>103</v>
      </c>
      <c r="C57" s="19" t="s">
        <v>72</v>
      </c>
      <c r="D57" s="29">
        <v>111</v>
      </c>
      <c r="E57" s="23">
        <v>148.57</v>
      </c>
      <c r="F57" s="23">
        <f t="shared" si="0"/>
        <v>1262.845</v>
      </c>
      <c r="G57" s="22">
        <v>16491.27</v>
      </c>
      <c r="H57" s="23">
        <f t="shared" si="1"/>
        <v>140175.79500000001</v>
      </c>
      <c r="L57" s="16"/>
      <c r="M57" s="17"/>
      <c r="N57" s="18"/>
    </row>
    <row r="58" spans="1:14" customFormat="1" ht="36" x14ac:dyDescent="0.25">
      <c r="A58" s="19" t="s">
        <v>104</v>
      </c>
      <c r="B58" s="20" t="s">
        <v>105</v>
      </c>
      <c r="C58" s="19" t="s">
        <v>72</v>
      </c>
      <c r="D58" s="30">
        <v>171.7</v>
      </c>
      <c r="E58" s="23">
        <v>215.12</v>
      </c>
      <c r="F58" s="23">
        <f t="shared" si="0"/>
        <v>1828.52</v>
      </c>
      <c r="G58" s="22">
        <v>36936.1</v>
      </c>
      <c r="H58" s="23">
        <f t="shared" si="1"/>
        <v>313956.84999999998</v>
      </c>
      <c r="L58" s="16"/>
      <c r="M58" s="17"/>
      <c r="N58" s="18"/>
    </row>
    <row r="59" spans="1:14" customFormat="1" ht="24" x14ac:dyDescent="0.25">
      <c r="A59" s="19" t="s">
        <v>106</v>
      </c>
      <c r="B59" s="20" t="s">
        <v>107</v>
      </c>
      <c r="C59" s="19" t="s">
        <v>75</v>
      </c>
      <c r="D59" s="29">
        <v>6</v>
      </c>
      <c r="E59" s="23">
        <v>171.49</v>
      </c>
      <c r="F59" s="23">
        <f t="shared" si="0"/>
        <v>1457.665</v>
      </c>
      <c r="G59" s="22">
        <v>1028.94</v>
      </c>
      <c r="H59" s="23">
        <f t="shared" si="1"/>
        <v>8745.99</v>
      </c>
      <c r="L59" s="16"/>
      <c r="M59" s="17"/>
      <c r="N59" s="18"/>
    </row>
    <row r="60" spans="1:14" customFormat="1" ht="24" x14ac:dyDescent="0.25">
      <c r="A60" s="19" t="s">
        <v>108</v>
      </c>
      <c r="B60" s="20" t="s">
        <v>109</v>
      </c>
      <c r="C60" s="19" t="s">
        <v>75</v>
      </c>
      <c r="D60" s="29">
        <v>14</v>
      </c>
      <c r="E60" s="23">
        <v>204.08</v>
      </c>
      <c r="F60" s="23">
        <f t="shared" si="0"/>
        <v>1734.68</v>
      </c>
      <c r="G60" s="22">
        <v>2857.12</v>
      </c>
      <c r="H60" s="23">
        <f t="shared" si="1"/>
        <v>24285.52</v>
      </c>
      <c r="L60" s="16"/>
      <c r="M60" s="17"/>
      <c r="N60" s="18"/>
    </row>
    <row r="61" spans="1:14" customFormat="1" ht="15" x14ac:dyDescent="0.25">
      <c r="A61" s="31"/>
      <c r="B61" s="32" t="s">
        <v>110</v>
      </c>
      <c r="C61" s="31"/>
      <c r="D61" s="33"/>
      <c r="E61" s="34"/>
      <c r="F61" s="34"/>
      <c r="G61" s="35">
        <v>121281.81</v>
      </c>
      <c r="H61" s="35">
        <f>SUM(H17:H60)</f>
        <v>1030895.385</v>
      </c>
      <c r="L61" s="16"/>
      <c r="M61" s="17"/>
      <c r="N61" s="18"/>
    </row>
    <row r="65" spans="1:4" ht="21" customHeight="1" x14ac:dyDescent="0.2">
      <c r="A65" s="52" t="s">
        <v>111</v>
      </c>
      <c r="B65" s="53"/>
      <c r="C65" s="53"/>
      <c r="D65" s="53"/>
    </row>
  </sheetData>
  <mergeCells count="15">
    <mergeCell ref="A16:H16"/>
    <mergeCell ref="A65:D65"/>
    <mergeCell ref="B2:F2"/>
    <mergeCell ref="A11:H11"/>
    <mergeCell ref="A12:H12"/>
    <mergeCell ref="B13:H13"/>
    <mergeCell ref="A14:H14"/>
    <mergeCell ref="A15:H15"/>
    <mergeCell ref="A4:H4"/>
    <mergeCell ref="A7:A9"/>
    <mergeCell ref="B7:B9"/>
    <mergeCell ref="C7:C9"/>
    <mergeCell ref="D7:D9"/>
    <mergeCell ref="E7:F7"/>
    <mergeCell ref="G7:H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Ресурсная ведомость - Сводная 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2022-11-14T14:02:04Z</cp:lastPrinted>
  <dcterms:created xsi:type="dcterms:W3CDTF">2020-09-30T08:50:27Z</dcterms:created>
  <dcterms:modified xsi:type="dcterms:W3CDTF">2023-12-05T04:32:44Z</dcterms:modified>
</cp:coreProperties>
</file>